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U:\DAJIM\DAJIM2\Pole_CDE_PBQ\B-Marchés publics\3-Tvx et FCS\Hygiène\Nettoyage locaux\2026\DCE\Pièces financières\"/>
    </mc:Choice>
  </mc:AlternateContent>
  <xr:revisionPtr revIDLastSave="0" documentId="13_ncr:1_{C275856D-77E3-435D-B7A9-C7684D99F7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 - BD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60" i="1" l="1"/>
  <c r="C45" i="1"/>
  <c r="C42" i="1" s="1"/>
  <c r="C33" i="1"/>
  <c r="C10" i="1"/>
  <c r="C28" i="1"/>
  <c r="C26" i="1" s="1"/>
  <c r="C23" i="1"/>
  <c r="C21" i="1" s="1"/>
  <c r="C16" i="1"/>
  <c r="C14" i="1" s="1"/>
</calcChain>
</file>

<file path=xl/sharedStrings.xml><?xml version="1.0" encoding="utf-8"?>
<sst xmlns="http://schemas.openxmlformats.org/spreadsheetml/2006/main" count="63" uniqueCount="63">
  <si>
    <t>Désignation du bâtiment</t>
  </si>
  <si>
    <t>Prix forfaitaire mensuel
en € ht</t>
  </si>
  <si>
    <t>Moyens humains affectés quotidiennement hors encadrement
= Nombre de personnes</t>
  </si>
  <si>
    <t>Horaires envisagés</t>
  </si>
  <si>
    <t>Belenos</t>
  </si>
  <si>
    <t>Clio</t>
  </si>
  <si>
    <t>Palais Hirsch</t>
  </si>
  <si>
    <t>Gaia</t>
  </si>
  <si>
    <t>Centre Berthelot - Bt Fbis</t>
  </si>
  <si>
    <t>Demeter</t>
  </si>
  <si>
    <t>parking intérieur (quadrilatère Pasteur)</t>
  </si>
  <si>
    <t>Extérieurs comprenant espaces verts et voirie (quadrilatère Pasteur)</t>
  </si>
  <si>
    <t>Extérieurs comprenant espaces verts et voirie (quadrilatère C. Bernard)</t>
  </si>
  <si>
    <t>Belenos - RDC</t>
  </si>
  <si>
    <t>Belenos - 1er</t>
  </si>
  <si>
    <t>Belenos - 2e</t>
  </si>
  <si>
    <t>Belenos - 3e</t>
  </si>
  <si>
    <t>Belenos - 4e</t>
  </si>
  <si>
    <t>Clio -Sous-sol</t>
  </si>
  <si>
    <t>Clio - 1er</t>
  </si>
  <si>
    <t>Demeter - Sous-sol</t>
  </si>
  <si>
    <t>Demeter - 1er</t>
  </si>
  <si>
    <t xml:space="preserve">Demeter - 2e </t>
  </si>
  <si>
    <t>Demter - 3e</t>
  </si>
  <si>
    <t>Demeter - 4e</t>
  </si>
  <si>
    <t>Gaia - Sous-sol</t>
  </si>
  <si>
    <t>Gaïa - RDC</t>
  </si>
  <si>
    <t xml:space="preserve">Gaïa - 1er </t>
  </si>
  <si>
    <t>Gaïa - 2e</t>
  </si>
  <si>
    <t>Gaïa - 3e</t>
  </si>
  <si>
    <t>Gaïa - 4e</t>
  </si>
  <si>
    <t xml:space="preserve">A titre informatif </t>
  </si>
  <si>
    <t>Tableau global par bâtiments</t>
  </si>
  <si>
    <t>Nettoyage des locaux</t>
  </si>
  <si>
    <t>Centre Berthelot - Bt A *</t>
  </si>
  <si>
    <t xml:space="preserve">Centre Berthelot - Bt C </t>
  </si>
  <si>
    <t>Centre Berthelot - Espace Marc Bloch *</t>
  </si>
  <si>
    <t>Rachais - MUMO *</t>
  </si>
  <si>
    <t>Rachais - MUSICO *</t>
  </si>
  <si>
    <t>Athena - RDC *</t>
  </si>
  <si>
    <t>Athena - 1 *</t>
  </si>
  <si>
    <t>BU Chevreul *</t>
  </si>
  <si>
    <t>Sanitaires des cours intérieures (Athena, Belenos, Clio, Demeter et Gaïa) *</t>
  </si>
  <si>
    <t xml:space="preserve">Clio - RDC </t>
  </si>
  <si>
    <t xml:space="preserve">Clio - 2e </t>
  </si>
  <si>
    <t xml:space="preserve">Demeter - RDC </t>
  </si>
  <si>
    <t>Gaïa - RDC -  SSE *</t>
  </si>
  <si>
    <t>Athéna - Sous-sol</t>
  </si>
  <si>
    <t xml:space="preserve">Athena </t>
  </si>
  <si>
    <t>Erato</t>
  </si>
  <si>
    <t>Erato - RDC</t>
  </si>
  <si>
    <t>Erato - 1er</t>
  </si>
  <si>
    <t>QUADRLATERE PASTEUR</t>
  </si>
  <si>
    <t>QUADRLATERE CLAUDE BERNARD</t>
  </si>
  <si>
    <t>CENTRE BERTHELOT</t>
  </si>
  <si>
    <t>RACHAIS *</t>
  </si>
  <si>
    <t>SITE COLOMBIER - MPP *</t>
  </si>
  <si>
    <t xml:space="preserve">surface à nettoyer
en m2 </t>
  </si>
  <si>
    <t>Bibliothèque MOM *</t>
  </si>
  <si>
    <t>MOM *</t>
  </si>
  <si>
    <t>Belenos - Sous sol -1 *</t>
  </si>
  <si>
    <t>Bordereau des prix - prestations récurrentes - Campus BDR et ses sites rattachés</t>
  </si>
  <si>
    <r>
      <t>Les montants figurant sur ce document incluent tous moyens techniques et humains et toutes charges financières inhérentes aux prestations tels que décrites dans le CCTP et son</t>
    </r>
    <r>
      <rPr>
        <sz val="11"/>
        <rFont val="Calibri"/>
        <family val="2"/>
        <scheme val="minor"/>
      </rPr>
      <t xml:space="preserve"> annexe </t>
    </r>
    <r>
      <rPr>
        <sz val="11"/>
        <color theme="1"/>
        <rFont val="Calibri"/>
        <family val="2"/>
        <scheme val="minor"/>
      </rPr>
      <t xml:space="preserve"> pour la parfaite réalisation des prestations récurrentes forfaitaires.
Les bâtiments qui feront l'objet de prestations récurrentes dès notification du présent accord-cadre sont suivi d'un astérisque (*).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</si>
</sst>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 wrapText="1"/>
    </xf>
    <xf numFmtId="1" fontId="0" fillId="5" borderId="4" xfId="0" applyNumberForma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10" fillId="6" borderId="21" xfId="0" applyFont="1" applyFill="1" applyBorder="1" applyAlignment="1">
      <alignment horizontal="center" vertical="center" wrapText="1"/>
    </xf>
    <xf numFmtId="0" fontId="10" fillId="6" borderId="22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3" fontId="6" fillId="6" borderId="21" xfId="0" applyNumberFormat="1" applyFont="1" applyFill="1" applyBorder="1" applyAlignment="1">
      <alignment horizontal="center" vertical="center" wrapText="1"/>
    </xf>
    <xf numFmtId="3" fontId="1" fillId="5" borderId="4" xfId="0" applyNumberFormat="1" applyFont="1" applyFill="1" applyBorder="1" applyAlignment="1">
      <alignment horizontal="center" vertical="center" wrapText="1"/>
    </xf>
    <xf numFmtId="3" fontId="0" fillId="0" borderId="4" xfId="0" applyNumberFormat="1" applyFont="1" applyFill="1" applyBorder="1" applyAlignment="1">
      <alignment horizontal="center" vertical="center" wrapText="1"/>
    </xf>
    <xf numFmtId="3" fontId="0" fillId="0" borderId="4" xfId="0" applyNumberFormat="1" applyFont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 wrapText="1"/>
    </xf>
    <xf numFmtId="3" fontId="0" fillId="0" borderId="4" xfId="0" applyNumberFormat="1" applyFill="1" applyBorder="1" applyAlignment="1">
      <alignment horizontal="center" vertical="center" wrapText="1"/>
    </xf>
    <xf numFmtId="3" fontId="1" fillId="5" borderId="18" xfId="0" applyNumberFormat="1" applyFont="1" applyFill="1" applyBorder="1" applyAlignment="1">
      <alignment horizontal="center" vertical="center" wrapText="1"/>
    </xf>
    <xf numFmtId="3" fontId="1" fillId="5" borderId="11" xfId="0" applyNumberFormat="1" applyFont="1" applyFill="1" applyBorder="1" applyAlignment="1">
      <alignment horizontal="center" vertical="center" wrapText="1"/>
    </xf>
    <xf numFmtId="3" fontId="1" fillId="5" borderId="14" xfId="0" applyNumberFormat="1" applyFont="1" applyFill="1" applyBorder="1" applyAlignment="1">
      <alignment horizontal="center" vertical="center" wrapText="1"/>
    </xf>
    <xf numFmtId="3" fontId="10" fillId="6" borderId="21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tabSelected="1" view="pageBreakPreview" topLeftCell="A7" zoomScaleNormal="100" zoomScaleSheetLayoutView="100" workbookViewId="0">
      <selection activeCell="D18" sqref="D18"/>
    </sheetView>
  </sheetViews>
  <sheetFormatPr baseColWidth="10" defaultColWidth="11.42578125" defaultRowHeight="15" x14ac:dyDescent="0.25"/>
  <cols>
    <col min="1" max="1" width="3.5703125" style="1" customWidth="1"/>
    <col min="2" max="2" width="45.85546875" style="1" customWidth="1"/>
    <col min="3" max="3" width="19.42578125" style="6" customWidth="1"/>
    <col min="4" max="4" width="23.140625" style="1" bestFit="1" customWidth="1"/>
    <col min="5" max="5" width="24.85546875" style="1" bestFit="1" customWidth="1"/>
    <col min="6" max="6" width="18.42578125" style="1" bestFit="1" customWidth="1"/>
    <col min="7" max="7" width="34.7109375" style="12" customWidth="1"/>
    <col min="8" max="16384" width="11.42578125" style="1"/>
  </cols>
  <sheetData>
    <row r="1" spans="1:7" s="15" customFormat="1" ht="18" x14ac:dyDescent="0.25">
      <c r="A1" s="60" t="s">
        <v>33</v>
      </c>
      <c r="B1" s="60"/>
      <c r="C1" s="60"/>
      <c r="D1" s="60"/>
      <c r="E1" s="60"/>
      <c r="F1" s="60"/>
      <c r="G1" s="12"/>
    </row>
    <row r="2" spans="1:7" ht="15.75" customHeight="1" x14ac:dyDescent="0.25">
      <c r="A2" s="64" t="s">
        <v>61</v>
      </c>
      <c r="B2" s="64"/>
      <c r="C2" s="64"/>
      <c r="D2" s="64"/>
      <c r="E2" s="64"/>
      <c r="F2" s="64"/>
    </row>
    <row r="3" spans="1:7" x14ac:dyDescent="0.25">
      <c r="A3" s="64"/>
      <c r="B3" s="64"/>
      <c r="C3" s="64"/>
      <c r="D3" s="64"/>
      <c r="E3" s="64"/>
      <c r="F3" s="64"/>
    </row>
    <row r="4" spans="1:7" ht="18" x14ac:dyDescent="0.25">
      <c r="A4" s="65" t="s">
        <v>32</v>
      </c>
      <c r="B4" s="65"/>
      <c r="C4" s="65"/>
      <c r="D4" s="65"/>
      <c r="E4" s="65"/>
      <c r="F4" s="65"/>
    </row>
    <row r="5" spans="1:7" ht="72" customHeight="1" x14ac:dyDescent="0.25">
      <c r="A5" s="66" t="s">
        <v>62</v>
      </c>
      <c r="B5" s="66"/>
      <c r="C5" s="66"/>
      <c r="D5" s="66"/>
      <c r="E5" s="66"/>
      <c r="F5" s="66"/>
    </row>
    <row r="6" spans="1:7" ht="20.25" customHeight="1" thickBot="1" x14ac:dyDescent="0.3">
      <c r="A6" s="9"/>
      <c r="B6" s="9"/>
      <c r="C6" s="24"/>
      <c r="D6" s="9"/>
      <c r="E6" s="9"/>
    </row>
    <row r="7" spans="1:7" ht="37.9" customHeight="1" thickBot="1" x14ac:dyDescent="0.3">
      <c r="C7" s="28"/>
      <c r="E7" s="62" t="s">
        <v>31</v>
      </c>
      <c r="F7" s="63"/>
    </row>
    <row r="8" spans="1:7" ht="60.75" thickBot="1" x14ac:dyDescent="0.3">
      <c r="A8" s="2"/>
      <c r="B8" s="4" t="s">
        <v>0</v>
      </c>
      <c r="C8" s="23" t="s">
        <v>57</v>
      </c>
      <c r="D8" s="4" t="s">
        <v>1</v>
      </c>
      <c r="E8" s="4" t="s">
        <v>2</v>
      </c>
      <c r="F8" s="14" t="s">
        <v>3</v>
      </c>
    </row>
    <row r="9" spans="1:7" ht="15.75" thickBot="1" x14ac:dyDescent="0.3">
      <c r="A9" s="2"/>
      <c r="B9" s="40" t="s">
        <v>53</v>
      </c>
      <c r="C9" s="48"/>
      <c r="D9" s="38"/>
      <c r="E9" s="38"/>
      <c r="F9" s="39"/>
    </row>
    <row r="10" spans="1:7" x14ac:dyDescent="0.25">
      <c r="A10"/>
      <c r="B10" s="29" t="s">
        <v>48</v>
      </c>
      <c r="C10" s="49">
        <f>C12+C13+C11</f>
        <v>2183</v>
      </c>
      <c r="D10" s="16"/>
      <c r="E10" s="16"/>
      <c r="F10" s="17"/>
    </row>
    <row r="11" spans="1:7" s="24" customFormat="1" x14ac:dyDescent="0.25">
      <c r="A11"/>
      <c r="B11" s="32" t="s">
        <v>47</v>
      </c>
      <c r="C11" s="50">
        <v>494</v>
      </c>
      <c r="D11" s="30"/>
      <c r="E11" s="30"/>
      <c r="F11" s="31"/>
      <c r="G11" s="12"/>
    </row>
    <row r="12" spans="1:7" x14ac:dyDescent="0.25">
      <c r="A12" s="13"/>
      <c r="B12" s="10" t="s">
        <v>39</v>
      </c>
      <c r="C12" s="51">
        <v>1069</v>
      </c>
      <c r="D12" s="20"/>
      <c r="E12" s="5"/>
      <c r="F12" s="7"/>
      <c r="G12" s="21"/>
    </row>
    <row r="13" spans="1:7" x14ac:dyDescent="0.25">
      <c r="A13" s="13"/>
      <c r="B13" s="10" t="s">
        <v>40</v>
      </c>
      <c r="C13" s="51">
        <v>620</v>
      </c>
      <c r="D13" s="5"/>
      <c r="E13" s="5"/>
      <c r="F13" s="7"/>
    </row>
    <row r="14" spans="1:7" x14ac:dyDescent="0.25">
      <c r="B14" s="29" t="s">
        <v>4</v>
      </c>
      <c r="C14" s="49">
        <f>SUM(C15:C20)</f>
        <v>7611</v>
      </c>
      <c r="D14" s="16"/>
      <c r="E14" s="16"/>
      <c r="F14" s="17"/>
    </row>
    <row r="15" spans="1:7" x14ac:dyDescent="0.25">
      <c r="B15" s="11" t="s">
        <v>60</v>
      </c>
      <c r="C15" s="52">
        <v>892</v>
      </c>
      <c r="D15" s="3"/>
      <c r="E15" s="3"/>
      <c r="F15" s="8"/>
    </row>
    <row r="16" spans="1:7" x14ac:dyDescent="0.25">
      <c r="B16" s="11" t="s">
        <v>13</v>
      </c>
      <c r="C16" s="52">
        <f>2192+15</f>
        <v>2207</v>
      </c>
      <c r="D16" s="3"/>
      <c r="E16" s="3"/>
      <c r="F16" s="8"/>
    </row>
    <row r="17" spans="2:7" x14ac:dyDescent="0.25">
      <c r="B17" s="11" t="s">
        <v>14</v>
      </c>
      <c r="C17" s="52">
        <v>870</v>
      </c>
      <c r="D17" s="3"/>
      <c r="E17" s="3"/>
      <c r="F17" s="8"/>
    </row>
    <row r="18" spans="2:7" x14ac:dyDescent="0.25">
      <c r="B18" s="11" t="s">
        <v>15</v>
      </c>
      <c r="C18" s="52">
        <v>1751</v>
      </c>
      <c r="D18" s="3"/>
      <c r="E18" s="3"/>
      <c r="F18" s="8"/>
    </row>
    <row r="19" spans="2:7" x14ac:dyDescent="0.25">
      <c r="B19" s="11" t="s">
        <v>16</v>
      </c>
      <c r="C19" s="52">
        <v>785</v>
      </c>
      <c r="D19" s="3"/>
      <c r="E19" s="3"/>
      <c r="F19" s="8"/>
    </row>
    <row r="20" spans="2:7" x14ac:dyDescent="0.25">
      <c r="B20" s="11" t="s">
        <v>17</v>
      </c>
      <c r="C20" s="52">
        <v>1106</v>
      </c>
      <c r="D20" s="3"/>
      <c r="E20" s="3"/>
      <c r="F20" s="8"/>
    </row>
    <row r="21" spans="2:7" x14ac:dyDescent="0.25">
      <c r="B21" s="29" t="s">
        <v>5</v>
      </c>
      <c r="C21" s="49">
        <f>SUM(C22:C25)</f>
        <v>5751</v>
      </c>
      <c r="D21" s="16"/>
      <c r="E21" s="16"/>
      <c r="F21" s="17"/>
    </row>
    <row r="22" spans="2:7" x14ac:dyDescent="0.25">
      <c r="B22" s="11" t="s">
        <v>18</v>
      </c>
      <c r="C22" s="52">
        <v>1583</v>
      </c>
      <c r="D22" s="3"/>
      <c r="E22" s="3"/>
      <c r="F22" s="8"/>
    </row>
    <row r="23" spans="2:7" x14ac:dyDescent="0.25">
      <c r="B23" s="11" t="s">
        <v>43</v>
      </c>
      <c r="C23" s="52">
        <f>2292+14</f>
        <v>2306</v>
      </c>
      <c r="D23" s="3"/>
      <c r="E23" s="3"/>
      <c r="F23" s="8"/>
    </row>
    <row r="24" spans="2:7" x14ac:dyDescent="0.25">
      <c r="B24" s="11" t="s">
        <v>19</v>
      </c>
      <c r="C24" s="52">
        <v>1536</v>
      </c>
      <c r="D24" s="3"/>
      <c r="E24" s="3"/>
      <c r="F24" s="8"/>
    </row>
    <row r="25" spans="2:7" x14ac:dyDescent="0.25">
      <c r="B25" s="11" t="s">
        <v>44</v>
      </c>
      <c r="C25" s="52">
        <v>326</v>
      </c>
      <c r="D25" s="3"/>
      <c r="E25" s="3"/>
      <c r="F25" s="8"/>
      <c r="G25" s="21"/>
    </row>
    <row r="26" spans="2:7" x14ac:dyDescent="0.25">
      <c r="B26" s="29" t="s">
        <v>9</v>
      </c>
      <c r="C26" s="49">
        <f>SUM(C27:C32)</f>
        <v>6954</v>
      </c>
      <c r="D26" s="16"/>
      <c r="E26" s="16"/>
      <c r="F26" s="17"/>
    </row>
    <row r="27" spans="2:7" x14ac:dyDescent="0.25">
      <c r="B27" s="11" t="s">
        <v>20</v>
      </c>
      <c r="C27" s="52">
        <v>1002</v>
      </c>
      <c r="D27" s="3"/>
      <c r="E27" s="3"/>
      <c r="F27" s="8"/>
    </row>
    <row r="28" spans="2:7" x14ac:dyDescent="0.25">
      <c r="B28" s="11" t="s">
        <v>45</v>
      </c>
      <c r="C28" s="53">
        <f>2139+22</f>
        <v>2161</v>
      </c>
      <c r="D28" s="3"/>
      <c r="E28" s="3"/>
      <c r="F28" s="8"/>
    </row>
    <row r="29" spans="2:7" x14ac:dyDescent="0.25">
      <c r="B29" s="11" t="s">
        <v>21</v>
      </c>
      <c r="C29" s="52">
        <v>395</v>
      </c>
      <c r="D29" s="3"/>
      <c r="E29" s="3"/>
      <c r="F29" s="8"/>
    </row>
    <row r="30" spans="2:7" x14ac:dyDescent="0.25">
      <c r="B30" s="11" t="s">
        <v>22</v>
      </c>
      <c r="C30" s="53">
        <v>1765</v>
      </c>
      <c r="D30" s="3"/>
      <c r="E30" s="3"/>
      <c r="F30" s="8"/>
    </row>
    <row r="31" spans="2:7" x14ac:dyDescent="0.25">
      <c r="B31" s="11" t="s">
        <v>23</v>
      </c>
      <c r="C31" s="52">
        <v>301</v>
      </c>
      <c r="D31" s="3"/>
      <c r="E31" s="3"/>
      <c r="F31" s="8"/>
    </row>
    <row r="32" spans="2:7" x14ac:dyDescent="0.25">
      <c r="B32" s="33" t="s">
        <v>24</v>
      </c>
      <c r="C32" s="53">
        <v>1330</v>
      </c>
      <c r="D32" s="3"/>
      <c r="E32" s="3"/>
      <c r="F32" s="8"/>
    </row>
    <row r="33" spans="2:7" s="24" customFormat="1" x14ac:dyDescent="0.25">
      <c r="B33" s="34" t="s">
        <v>49</v>
      </c>
      <c r="C33" s="49">
        <f>C34+C35</f>
        <v>353</v>
      </c>
      <c r="D33" s="27"/>
      <c r="E33" s="27"/>
      <c r="F33" s="27"/>
      <c r="G33" s="12"/>
    </row>
    <row r="34" spans="2:7" s="24" customFormat="1" x14ac:dyDescent="0.25">
      <c r="B34" s="35" t="s">
        <v>50</v>
      </c>
      <c r="C34" s="54">
        <v>313</v>
      </c>
      <c r="D34" s="5"/>
      <c r="E34" s="5"/>
      <c r="F34" s="7"/>
      <c r="G34" s="12"/>
    </row>
    <row r="35" spans="2:7" s="24" customFormat="1" x14ac:dyDescent="0.25">
      <c r="B35" s="35" t="s">
        <v>51</v>
      </c>
      <c r="C35" s="54">
        <v>40</v>
      </c>
      <c r="D35" s="5"/>
      <c r="E35" s="5"/>
      <c r="F35" s="7"/>
      <c r="G35" s="12"/>
    </row>
    <row r="36" spans="2:7" x14ac:dyDescent="0.25">
      <c r="B36" s="29" t="s">
        <v>6</v>
      </c>
      <c r="C36" s="49">
        <v>3551</v>
      </c>
      <c r="D36" s="16"/>
      <c r="E36" s="16"/>
      <c r="F36" s="17"/>
    </row>
    <row r="37" spans="2:7" s="22" customFormat="1" ht="25.5" x14ac:dyDescent="0.25">
      <c r="B37" s="36" t="s">
        <v>42</v>
      </c>
      <c r="C37" s="55">
        <v>232</v>
      </c>
      <c r="D37" s="25"/>
      <c r="E37" s="25"/>
      <c r="F37" s="26"/>
      <c r="G37" s="12"/>
    </row>
    <row r="38" spans="2:7" ht="30.75" thickBot="1" x14ac:dyDescent="0.3">
      <c r="B38" s="37" t="s">
        <v>12</v>
      </c>
      <c r="C38" s="56">
        <v>9235</v>
      </c>
      <c r="D38" s="18"/>
      <c r="E38" s="18"/>
      <c r="F38" s="19"/>
    </row>
    <row r="39" spans="2:7" ht="15.75" thickBot="1" x14ac:dyDescent="0.3">
      <c r="B39" s="40" t="s">
        <v>52</v>
      </c>
      <c r="C39" s="48"/>
      <c r="D39" s="38"/>
      <c r="E39" s="38"/>
      <c r="F39" s="39"/>
    </row>
    <row r="40" spans="2:7" x14ac:dyDescent="0.25">
      <c r="B40" s="29" t="s">
        <v>41</v>
      </c>
      <c r="C40" s="49">
        <v>5306</v>
      </c>
      <c r="D40" s="16"/>
      <c r="E40" s="16"/>
      <c r="F40" s="17"/>
    </row>
    <row r="41" spans="2:7" x14ac:dyDescent="0.25">
      <c r="B41" s="29" t="s">
        <v>58</v>
      </c>
      <c r="C41" s="49">
        <v>2347</v>
      </c>
      <c r="D41" s="16"/>
      <c r="E41" s="16"/>
      <c r="F41" s="17"/>
    </row>
    <row r="42" spans="2:7" x14ac:dyDescent="0.25">
      <c r="B42" s="29" t="s">
        <v>7</v>
      </c>
      <c r="C42" s="49">
        <f>SUM(C43:C49)</f>
        <v>5568</v>
      </c>
      <c r="D42" s="16"/>
      <c r="E42" s="16"/>
      <c r="F42" s="17"/>
    </row>
    <row r="43" spans="2:7" x14ac:dyDescent="0.25">
      <c r="B43" s="11" t="s">
        <v>25</v>
      </c>
      <c r="C43" s="53">
        <v>692</v>
      </c>
      <c r="D43" s="3"/>
      <c r="E43" s="3"/>
      <c r="F43" s="8"/>
    </row>
    <row r="44" spans="2:7" x14ac:dyDescent="0.25">
      <c r="B44" s="11" t="s">
        <v>46</v>
      </c>
      <c r="C44" s="53">
        <v>176</v>
      </c>
      <c r="D44" s="3"/>
      <c r="E44" s="3"/>
      <c r="F44" s="8"/>
      <c r="G44" s="61"/>
    </row>
    <row r="45" spans="2:7" x14ac:dyDescent="0.25">
      <c r="B45" s="11" t="s">
        <v>26</v>
      </c>
      <c r="C45" s="53">
        <f>(1059+9)-176</f>
        <v>892</v>
      </c>
      <c r="D45" s="3"/>
      <c r="E45" s="3"/>
      <c r="F45" s="8"/>
      <c r="G45" s="61"/>
    </row>
    <row r="46" spans="2:7" x14ac:dyDescent="0.25">
      <c r="B46" s="11" t="s">
        <v>27</v>
      </c>
      <c r="C46" s="53">
        <v>868</v>
      </c>
      <c r="D46" s="3"/>
      <c r="E46" s="3"/>
      <c r="F46" s="8"/>
    </row>
    <row r="47" spans="2:7" x14ac:dyDescent="0.25">
      <c r="B47" s="11" t="s">
        <v>28</v>
      </c>
      <c r="C47" s="52">
        <v>983</v>
      </c>
      <c r="D47" s="3"/>
      <c r="E47" s="3"/>
      <c r="F47" s="8"/>
    </row>
    <row r="48" spans="2:7" x14ac:dyDescent="0.25">
      <c r="B48" s="11" t="s">
        <v>29</v>
      </c>
      <c r="C48" s="53">
        <v>977</v>
      </c>
      <c r="D48" s="3"/>
      <c r="E48" s="3"/>
      <c r="F48" s="8"/>
    </row>
    <row r="49" spans="2:7" x14ac:dyDescent="0.25">
      <c r="B49" s="11" t="s">
        <v>30</v>
      </c>
      <c r="C49" s="53">
        <v>980</v>
      </c>
      <c r="D49" s="3"/>
      <c r="E49" s="3"/>
      <c r="F49" s="8"/>
      <c r="G49" s="21"/>
    </row>
    <row r="50" spans="2:7" x14ac:dyDescent="0.25">
      <c r="B50" s="29" t="s">
        <v>59</v>
      </c>
      <c r="C50" s="49">
        <v>2582</v>
      </c>
      <c r="D50" s="16"/>
      <c r="E50" s="16"/>
      <c r="F50" s="17"/>
    </row>
    <row r="51" spans="2:7" x14ac:dyDescent="0.25">
      <c r="B51" s="43" t="s">
        <v>10</v>
      </c>
      <c r="C51" s="57">
        <v>1989</v>
      </c>
      <c r="D51" s="44"/>
      <c r="E51" s="44"/>
      <c r="F51" s="45"/>
    </row>
    <row r="52" spans="2:7" ht="30.75" thickBot="1" x14ac:dyDescent="0.3">
      <c r="B52" s="43" t="s">
        <v>11</v>
      </c>
      <c r="C52" s="57">
        <v>1352</v>
      </c>
      <c r="D52" s="44"/>
      <c r="E52" s="44"/>
      <c r="F52" s="45"/>
    </row>
    <row r="53" spans="2:7" ht="15.75" thickBot="1" x14ac:dyDescent="0.3">
      <c r="B53" s="40" t="s">
        <v>54</v>
      </c>
      <c r="C53" s="58"/>
      <c r="D53" s="41"/>
      <c r="E53" s="41"/>
      <c r="F53" s="42"/>
    </row>
    <row r="54" spans="2:7" x14ac:dyDescent="0.25">
      <c r="B54" s="32" t="s">
        <v>34</v>
      </c>
      <c r="C54" s="54">
        <v>676</v>
      </c>
      <c r="D54" s="30"/>
      <c r="E54" s="30"/>
      <c r="F54" s="31"/>
    </row>
    <row r="55" spans="2:7" x14ac:dyDescent="0.25">
      <c r="B55" s="32" t="s">
        <v>36</v>
      </c>
      <c r="C55" s="54">
        <v>139</v>
      </c>
      <c r="D55" s="30"/>
      <c r="E55" s="30"/>
      <c r="F55" s="31"/>
    </row>
    <row r="56" spans="2:7" x14ac:dyDescent="0.25">
      <c r="B56" s="32" t="s">
        <v>35</v>
      </c>
      <c r="C56" s="54">
        <v>3994</v>
      </c>
      <c r="D56" s="30"/>
      <c r="E56" s="30"/>
      <c r="F56" s="31"/>
    </row>
    <row r="57" spans="2:7" ht="15.75" thickBot="1" x14ac:dyDescent="0.3">
      <c r="B57" s="32" t="s">
        <v>8</v>
      </c>
      <c r="C57" s="54">
        <v>563</v>
      </c>
      <c r="D57" s="30"/>
      <c r="E57" s="30"/>
      <c r="F57" s="31"/>
    </row>
    <row r="58" spans="2:7" ht="15.75" thickBot="1" x14ac:dyDescent="0.3">
      <c r="B58" s="40" t="s">
        <v>55</v>
      </c>
      <c r="C58" s="58">
        <v>2575</v>
      </c>
      <c r="D58" s="41"/>
      <c r="E58" s="41"/>
      <c r="F58" s="42"/>
    </row>
    <row r="59" spans="2:7" x14ac:dyDescent="0.25">
      <c r="B59" s="32" t="s">
        <v>37</v>
      </c>
      <c r="C59" s="59">
        <v>1160</v>
      </c>
      <c r="D59" s="46"/>
      <c r="E59" s="46"/>
      <c r="F59" s="47"/>
      <c r="G59" s="61"/>
    </row>
    <row r="60" spans="2:7" ht="15.75" thickBot="1" x14ac:dyDescent="0.3">
      <c r="B60" s="32" t="s">
        <v>38</v>
      </c>
      <c r="C60" s="59">
        <f>2575-C59</f>
        <v>1415</v>
      </c>
      <c r="D60" s="46"/>
      <c r="E60" s="46"/>
      <c r="F60" s="47"/>
      <c r="G60" s="61"/>
    </row>
    <row r="61" spans="2:7" ht="15.75" thickBot="1" x14ac:dyDescent="0.3">
      <c r="B61" s="40" t="s">
        <v>56</v>
      </c>
      <c r="C61" s="58">
        <v>92</v>
      </c>
      <c r="D61" s="41"/>
      <c r="E61" s="41"/>
      <c r="F61" s="42"/>
    </row>
  </sheetData>
  <mergeCells count="7">
    <mergeCell ref="A1:F1"/>
    <mergeCell ref="G59:G60"/>
    <mergeCell ref="G44:G45"/>
    <mergeCell ref="E7:F7"/>
    <mergeCell ref="A2:F3"/>
    <mergeCell ref="A4:F4"/>
    <mergeCell ref="A5:F5"/>
  </mergeCells>
  <phoneticPr fontId="2" type="noConversion"/>
  <pageMargins left="0.70866141732283472" right="0.70866141732283472" top="0.74803149606299213" bottom="0.74803149606299213" header="0.31496062992125984" footer="0.31496062992125984"/>
  <pageSetup paperSize="8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 - BDR</vt:lpstr>
    </vt:vector>
  </TitlesOfParts>
  <Company>Universite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Christine Rabuel</dc:creator>
  <cp:lastModifiedBy>Nicolas Greco</cp:lastModifiedBy>
  <cp:lastPrinted>2025-11-20T11:38:08Z</cp:lastPrinted>
  <dcterms:created xsi:type="dcterms:W3CDTF">2021-09-15T12:47:28Z</dcterms:created>
  <dcterms:modified xsi:type="dcterms:W3CDTF">2025-11-28T14:28:52Z</dcterms:modified>
</cp:coreProperties>
</file>